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Смирнова И.В\от Сорочук Ю.А\Решение замена №  от .20 ВНЕСЕНИЕ ИЗМЕНЕНИЙ в решение № 86 от 24.12.2019\"/>
    </mc:Choice>
  </mc:AlternateContent>
  <bookViews>
    <workbookView xWindow="0" yWindow="0" windowWidth="21600" windowHeight="9135"/>
  </bookViews>
  <sheets>
    <sheet name="7 муниципальные прогр. 2020" sheetId="3" r:id="rId1"/>
  </sheets>
  <definedNames>
    <definedName name="_xlnm._FilterDatabase" localSheetId="0" hidden="1">'7 муниципальные прогр. 2020'!$A$12:$F$262</definedName>
  </definedNames>
  <calcPr calcId="152511"/>
</workbook>
</file>

<file path=xl/calcChain.xml><?xml version="1.0" encoding="utf-8"?>
<calcChain xmlns="http://schemas.openxmlformats.org/spreadsheetml/2006/main">
  <c r="E57" i="3" l="1"/>
  <c r="E73" i="3"/>
  <c r="E74" i="3"/>
  <c r="E13" i="3" l="1"/>
  <c r="E26" i="3"/>
  <c r="E25" i="3" s="1"/>
  <c r="E77" i="3" l="1"/>
  <c r="E76" i="3" s="1"/>
  <c r="E236" i="3" l="1"/>
  <c r="E235" i="3" s="1"/>
  <c r="E193" i="3" l="1"/>
  <c r="E71" i="3" l="1"/>
  <c r="E70" i="3" s="1"/>
  <c r="E188" i="3" l="1"/>
  <c r="E187" i="3" s="1"/>
  <c r="E108" i="3"/>
  <c r="E107" i="3" s="1"/>
  <c r="E88" i="3"/>
  <c r="E233" i="3" l="1"/>
  <c r="E232" i="3" s="1"/>
  <c r="E20" i="3" l="1"/>
  <c r="E19" i="3" s="1"/>
  <c r="E220" i="3" l="1"/>
  <c r="E219" i="3" s="1"/>
  <c r="E196" i="3"/>
  <c r="E195" i="3" s="1"/>
  <c r="E111" i="3"/>
  <c r="E110" i="3" s="1"/>
  <c r="E106" i="3" s="1"/>
  <c r="E67" i="3" l="1"/>
  <c r="E242" i="3" l="1"/>
  <c r="E47" i="3" l="1"/>
  <c r="E36" i="3" l="1"/>
  <c r="E85" i="3"/>
  <c r="E84" i="3" s="1"/>
  <c r="E91" i="3"/>
  <c r="E82" i="3" l="1"/>
  <c r="E81" i="3" s="1"/>
  <c r="E217" i="3" l="1"/>
  <c r="E216" i="3" s="1"/>
  <c r="E215" i="3" s="1"/>
  <c r="E185" i="3" l="1"/>
  <c r="E184" i="3" s="1"/>
  <c r="E35" i="3" l="1"/>
  <c r="E34" i="3" s="1"/>
  <c r="E33" i="3" s="1"/>
  <c r="E32" i="3" s="1"/>
  <c r="E154" i="3" l="1"/>
  <c r="E129" i="3"/>
  <c r="E153" i="3" l="1"/>
  <c r="E211" i="3"/>
  <c r="E258" i="3" l="1"/>
  <c r="E257" i="3" l="1"/>
  <c r="E256" i="3" l="1"/>
  <c r="E229" i="3" l="1"/>
  <c r="E51" i="3" l="1"/>
  <c r="E23" i="3"/>
  <c r="E199" i="3"/>
  <c r="E22" i="3" l="1"/>
  <c r="E18" i="3" s="1"/>
  <c r="E198" i="3"/>
  <c r="E171" i="3"/>
  <c r="E170" i="3" s="1"/>
  <c r="E169" i="3" s="1"/>
  <c r="E151" i="3" l="1"/>
  <c r="E150" i="3" l="1"/>
  <c r="E159" i="3"/>
  <c r="E158" i="3" s="1"/>
  <c r="E157" i="3" s="1"/>
  <c r="E104" i="3" l="1"/>
  <c r="E103" i="3" l="1"/>
  <c r="E254" i="3" l="1"/>
  <c r="E252" i="3"/>
  <c r="E30" i="3"/>
  <c r="E16" i="3"/>
  <c r="E65" i="3"/>
  <c r="E64" i="3" s="1"/>
  <c r="E49" i="3"/>
  <c r="E46" i="3" s="1"/>
  <c r="E62" i="3"/>
  <c r="E60" i="3"/>
  <c r="E42" i="3"/>
  <c r="E41" i="3"/>
  <c r="E40" i="3" s="1"/>
  <c r="E87" i="3"/>
  <c r="E148" i="3"/>
  <c r="E147" i="3" s="1"/>
  <c r="E146" i="3" s="1"/>
  <c r="E165" i="3"/>
  <c r="E133" i="3"/>
  <c r="E127" i="3"/>
  <c r="E116" i="3"/>
  <c r="E121" i="3"/>
  <c r="E97" i="3"/>
  <c r="E101" i="3"/>
  <c r="E191" i="3"/>
  <c r="E190" i="3" s="1"/>
  <c r="E183" i="3" s="1"/>
  <c r="E180" i="3"/>
  <c r="E177" i="3"/>
  <c r="E142" i="3"/>
  <c r="E139" i="3"/>
  <c r="E244" i="3"/>
  <c r="E241" i="3" s="1"/>
  <c r="E227" i="3"/>
  <c r="E225" i="3"/>
  <c r="E213" i="3"/>
  <c r="E207" i="3"/>
  <c r="E205" i="3"/>
  <c r="E224" i="3" l="1"/>
  <c r="E39" i="3"/>
  <c r="E141" i="3"/>
  <c r="E100" i="3"/>
  <c r="E99" i="3" s="1"/>
  <c r="E120" i="3"/>
  <c r="E132" i="3"/>
  <c r="E90" i="3"/>
  <c r="E80" i="3" s="1"/>
  <c r="E15" i="3"/>
  <c r="E138" i="3"/>
  <c r="E179" i="3"/>
  <c r="E96" i="3"/>
  <c r="E115" i="3"/>
  <c r="E126" i="3"/>
  <c r="E164" i="3"/>
  <c r="E29" i="3"/>
  <c r="E168" i="3"/>
  <c r="E204" i="3"/>
  <c r="E203" i="3" s="1"/>
  <c r="E176" i="3"/>
  <c r="E251" i="3"/>
  <c r="E210" i="3"/>
  <c r="E137" i="3" l="1"/>
  <c r="E223" i="3"/>
  <c r="E222" i="3" s="1"/>
  <c r="E209" i="3"/>
  <c r="E202" i="3" s="1"/>
  <c r="E250" i="3"/>
  <c r="E246" i="3" s="1"/>
  <c r="E167" i="3"/>
  <c r="E28" i="3"/>
  <c r="E163" i="3"/>
  <c r="E125" i="3"/>
  <c r="E114" i="3"/>
  <c r="E95" i="3"/>
  <c r="E94" i="3" s="1"/>
  <c r="E14" i="3"/>
  <c r="E131" i="3"/>
  <c r="E119" i="3"/>
  <c r="E240" i="3"/>
  <c r="E175" i="3"/>
  <c r="E156" i="3"/>
  <c r="E201" i="3" l="1"/>
  <c r="E182" i="3"/>
  <c r="E79" i="3"/>
  <c r="E136" i="3"/>
  <c r="E239" i="3"/>
  <c r="E118" i="3"/>
  <c r="E145" i="3"/>
  <c r="E144" i="3" s="1"/>
  <c r="E58" i="3"/>
  <c r="E45" i="3" s="1"/>
  <c r="E113" i="3"/>
  <c r="E124" i="3"/>
  <c r="E162" i="3"/>
  <c r="E174" i="3"/>
  <c r="E173" i="3" l="1"/>
  <c r="E93" i="3"/>
  <c r="E44" i="3"/>
  <c r="E38" i="3" s="1"/>
  <c r="E161" i="3"/>
  <c r="E238" i="3"/>
  <c r="E135" i="3"/>
  <c r="E123" i="3"/>
  <c r="E260" i="3" l="1"/>
  <c r="E262" i="3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<sst xmlns="http://schemas.openxmlformats.org/spreadsheetml/2006/main" count="533" uniqueCount="239">
  <si>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</si>
  <si>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</si>
  <si>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</si>
  <si>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</si>
  <si>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</si>
  <si>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</si>
  <si>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</si>
  <si>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</si>
  <si>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</si>
  <si>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</si>
  <si>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</si>
  <si>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</si>
  <si>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</si>
  <si>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</si>
  <si>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</si>
  <si>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</si>
  <si>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</si>
  <si>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</si>
  <si>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</si>
  <si>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</si>
  <si>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</si>
  <si>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</si>
  <si>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</si>
  <si>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</si>
  <si>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</si>
  <si>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</si>
  <si>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</si>
  <si>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</si>
  <si>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</si>
  <si>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</si>
  <si>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</si>
  <si>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</si>
  <si>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</si>
  <si>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</si>
  <si>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</si>
  <si>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</si>
  <si>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</si>
  <si>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</si>
  <si>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</si>
  <si>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</si>
  <si>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</si>
  <si>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</si>
  <si>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</si>
  <si>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</si>
  <si>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</si>
  <si>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</si>
  <si>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</si>
  <si>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</si>
  <si>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</si>
  <si>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</si>
  <si>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</si>
  <si>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</si>
  <si>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</si>
  <si>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</si>
  <si>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</si>
  <si>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</si>
  <si>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</si>
  <si>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</si>
  <si>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</si>
  <si>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</si>
  <si>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</si>
  <si>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</si>
  <si>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</si>
  <si>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</si>
  <si>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</si>
  <si>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</si>
  <si>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</si>
  <si>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</si>
  <si>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</si>
  <si>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</si>
  <si>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</si>
  <si>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</si>
  <si>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</si>
  <si>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</si>
  <si>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</si>
  <si>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</si>
  <si>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</si>
  <si>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</si>
  <si>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</si>
  <si>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</si>
  <si>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</si>
  <si>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</si>
  <si>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</si>
  <si>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</si>
  <si>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</si>
  <si>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</si>
  <si>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</si>
  <si>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</si>
  <si>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</si>
  <si>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</si>
  <si>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</si>
  <si>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</si>
  <si>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</si>
  <si>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</si>
  <si>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</si>
  <si>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</si>
  <si>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</si>
  <si>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</si>
  <si>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</si>
  <si>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</si>
  <si>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</si>
  <si>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</si>
  <si>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</si>
  <si>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</si>
  <si>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</si>
  <si>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</si>
  <si>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</si>
  <si>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</si>
  <si>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</si>
  <si>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</si>
  <si>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</si>
  <si>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</si>
  <si>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</si>
  <si>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</si>
  <si>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</si>
  <si>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</si>
  <si>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</si>
  <si>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</si>
  <si>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</si>
  <si>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</si>
  <si>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</si>
  <si>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</si>
  <si>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</si>
  <si>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</si>
  <si>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</si>
  <si>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</si>
  <si>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</si>
  <si>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</si>
  <si>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</si>
  <si>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</si>
  <si>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</si>
  <si>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</si>
  <si>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</si>
  <si>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</si>
  <si>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</si>
  <si>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</si>
  <si>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</si>
  <si>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</si>
  <si>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</si>
  <si>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</si>
  <si>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</si>
  <si>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</si>
  <si>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</si>
  <si>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</si>
  <si>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</si>
  <si>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</si>
  <si>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</si>
  <si>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</si>
  <si>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</si>
  <si>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</si>
  <si>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</si>
  <si>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</si>
  <si>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</si>
  <si>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</si>
  <si>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</si>
  <si>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</si>
  <si>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</si>
  <si>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</si>
  <si>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</si>
  <si>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</si>
  <si>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</si>
  <si>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</si>
  <si>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</si>
  <si>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</si>
  <si>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</si>
  <si>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</si>
  <si>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</si>
  <si>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</si>
  <si>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</si>
  <si>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</si>
  <si>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</si>
  <si>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</si>
  <si>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</si>
  <si>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</si>
  <si>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</si>
  <si>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</si>
  <si>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</si>
  <si>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</si>
  <si>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</si>
  <si>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</si>
  <si>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</si>
  <si>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</si>
  <si>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</si>
  <si>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</si>
  <si>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</si>
  <si>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</si>
  <si>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</si>
  <si>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</si>
  <si>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</si>
  <si>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</si>
  <si>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</si>
  <si>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</si>
  <si>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</si>
  <si>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</si>
  <si>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</si>
  <si>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</si>
  <si>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</si>
  <si>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</si>
  <si>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</si>
  <si>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</si>
  <si>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</si>
  <si>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</si>
  <si>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</si>
  <si>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</si>
  <si>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</si>
  <si>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</si>
  <si>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</si>
  <si>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</si>
  <si>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</si>
  <si>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</si>
  <si>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</si>
  <si>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</si>
  <si>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</si>
  <si>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</si>
  <si>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</si>
  <si>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</si>
  <si>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</si>
  <si>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</si>
  <si>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</si>
  <si>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</si>
  <si>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</si>
  <si>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</si>
  <si>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</si>
  <si>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</si>
  <si>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</si>
  <si>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</si>
  <si>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</si>
  <si>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</si>
  <si>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</si>
  <si>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</si>
  <si>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</si>
  <si>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</si>
  <si>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</si>
  <si>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</si>
  <si>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</si>
  <si>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</si>
  <si>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</si>
  <si>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</si>
  <si>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10.04.2020 г.  № 112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</si>
</sst>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2"/>
  <sheetViews>
    <sheetView tabSelected="1" zoomScale="130" zoomScaleNormal="130" workbookViewId="0">
      <selection activeCell="E5" sqref="E5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 x14ac:dyDescent="0.25">
      <c r="C1" s="36"/>
      <c r="D1" s="44" t="s">
        <v>234</v>
      </c>
      <c r="E1" s="44"/>
    </row>
    <row r="2" spans="2:6" ht="12.75" customHeight="1" x14ac:dyDescent="0.25">
      <c r="C2" s="36"/>
      <c r="D2" s="37"/>
      <c r="E2" s="38" t="s">
        <v>35</v>
      </c>
    </row>
    <row r="3" spans="2:6" ht="12.75" customHeight="1" x14ac:dyDescent="0.25">
      <c r="C3" s="39"/>
      <c r="D3" s="40"/>
      <c r="E3" s="38" t="s">
        <v>34</v>
      </c>
    </row>
    <row r="4" spans="2:6" ht="14.25" customHeight="1" x14ac:dyDescent="0.25">
      <c r="C4" s="41"/>
      <c r="D4" s="42"/>
      <c r="E4" s="38" t="s">
        <v>238</v>
      </c>
    </row>
    <row r="5" spans="2:6" x14ac:dyDescent="0.25">
      <c r="C5" s="36"/>
      <c r="D5" s="37"/>
      <c r="E5" s="38" t="s">
        <v>225</v>
      </c>
    </row>
    <row r="6" spans="2:6" ht="13.5" customHeight="1" x14ac:dyDescent="0.25">
      <c r="C6" s="36"/>
      <c r="D6" s="37"/>
      <c r="E6" s="38" t="s">
        <v>35</v>
      </c>
    </row>
    <row r="7" spans="2:6" ht="12.75" customHeight="1" x14ac:dyDescent="0.25">
      <c r="B7" s="3"/>
      <c r="C7" s="39"/>
      <c r="D7" s="40"/>
      <c r="E7" s="38" t="s">
        <v>34</v>
      </c>
    </row>
    <row r="8" spans="2:6" ht="12.75" customHeight="1" x14ac:dyDescent="0.25">
      <c r="B8" s="1"/>
      <c r="C8" s="41"/>
      <c r="D8" s="42"/>
      <c r="E8" s="38" t="s">
        <v>229</v>
      </c>
    </row>
    <row r="9" spans="2:6" ht="61.5" customHeight="1" x14ac:dyDescent="0.25">
      <c r="B9" s="43" t="s">
        <v>226</v>
      </c>
      <c r="C9" s="43"/>
      <c r="D9" s="43"/>
      <c r="E9" s="33"/>
    </row>
    <row r="10" spans="2:6" ht="16.5" customHeight="1" x14ac:dyDescent="0.25">
      <c r="B10" s="5"/>
      <c r="C10" s="9"/>
      <c r="D10" s="8"/>
      <c r="E10" s="28" t="s">
        <v>33</v>
      </c>
    </row>
    <row r="11" spans="2:6" ht="11.25" customHeight="1" x14ac:dyDescent="0.25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 x14ac:dyDescent="0.25">
      <c r="B12" s="12"/>
      <c r="C12" s="13"/>
      <c r="D12" s="14"/>
      <c r="E12" s="29" t="s">
        <v>95</v>
      </c>
    </row>
    <row r="13" spans="2:6" ht="24" x14ac:dyDescent="0.25">
      <c r="B13" s="24" t="s">
        <v>104</v>
      </c>
      <c r="C13" s="13" t="s">
        <v>66</v>
      </c>
      <c r="D13" s="16"/>
      <c r="E13" s="30">
        <f>E14+E18+E28+E25</f>
        <v>3971.3</v>
      </c>
    </row>
    <row r="14" spans="2:6" ht="24" x14ac:dyDescent="0.25">
      <c r="B14" s="10" t="s">
        <v>67</v>
      </c>
      <c r="C14" s="13" t="s">
        <v>189</v>
      </c>
      <c r="D14" s="16"/>
      <c r="E14" s="30">
        <f>E15</f>
        <v>120.5</v>
      </c>
      <c r="F14" s="4"/>
    </row>
    <row r="15" spans="2:6" ht="24" x14ac:dyDescent="0.25">
      <c r="B15" s="10" t="s">
        <v>47</v>
      </c>
      <c r="C15" s="13" t="s">
        <v>190</v>
      </c>
      <c r="D15" s="16"/>
      <c r="E15" s="30">
        <f>E16</f>
        <v>120.5</v>
      </c>
    </row>
    <row r="16" spans="2:6" ht="24" x14ac:dyDescent="0.25">
      <c r="B16" s="11" t="s">
        <v>75</v>
      </c>
      <c r="C16" s="13" t="s">
        <v>190</v>
      </c>
      <c r="D16" s="16">
        <v>200</v>
      </c>
      <c r="E16" s="30">
        <f>E17</f>
        <v>120.5</v>
      </c>
    </row>
    <row r="17" spans="2:7" ht="24" x14ac:dyDescent="0.25">
      <c r="B17" s="11" t="s">
        <v>1</v>
      </c>
      <c r="C17" s="13" t="s">
        <v>190</v>
      </c>
      <c r="D17" s="16">
        <v>240</v>
      </c>
      <c r="E17" s="30">
        <v>120.5</v>
      </c>
    </row>
    <row r="18" spans="2:7" ht="24" hidden="1" x14ac:dyDescent="0.25">
      <c r="B18" s="11" t="s">
        <v>215</v>
      </c>
      <c r="C18" s="13" t="s">
        <v>191</v>
      </c>
      <c r="D18" s="16"/>
      <c r="E18" s="17">
        <f>E19+E22</f>
        <v>0</v>
      </c>
    </row>
    <row r="19" spans="2:7" ht="24" hidden="1" x14ac:dyDescent="0.25">
      <c r="B19" s="11" t="s">
        <v>216</v>
      </c>
      <c r="C19" s="13" t="s">
        <v>217</v>
      </c>
      <c r="D19" s="16"/>
      <c r="E19" s="17">
        <f>E20</f>
        <v>0</v>
      </c>
    </row>
    <row r="20" spans="2:7" ht="24" hidden="1" x14ac:dyDescent="0.25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hidden="1" x14ac:dyDescent="0.25">
      <c r="B21" s="11" t="s">
        <v>1</v>
      </c>
      <c r="C21" s="13" t="s">
        <v>217</v>
      </c>
      <c r="D21" s="16">
        <v>240</v>
      </c>
      <c r="E21" s="17"/>
    </row>
    <row r="22" spans="2:7" ht="24" hidden="1" x14ac:dyDescent="0.25">
      <c r="B22" s="10" t="s">
        <v>47</v>
      </c>
      <c r="C22" s="13" t="s">
        <v>192</v>
      </c>
      <c r="D22" s="16"/>
      <c r="E22" s="17">
        <f>E23</f>
        <v>0</v>
      </c>
      <c r="F22" s="4"/>
    </row>
    <row r="23" spans="2:7" ht="24" hidden="1" x14ac:dyDescent="0.25">
      <c r="B23" s="11" t="s">
        <v>75</v>
      </c>
      <c r="C23" s="13" t="s">
        <v>192</v>
      </c>
      <c r="D23" s="16">
        <v>200</v>
      </c>
      <c r="E23" s="17">
        <f>E24</f>
        <v>0</v>
      </c>
      <c r="G23" s="4"/>
    </row>
    <row r="24" spans="2:7" ht="24" hidden="1" x14ac:dyDescent="0.25">
      <c r="B24" s="11" t="s">
        <v>1</v>
      </c>
      <c r="C24" s="13" t="s">
        <v>192</v>
      </c>
      <c r="D24" s="16">
        <v>240</v>
      </c>
      <c r="E24" s="17"/>
      <c r="G24" s="4"/>
    </row>
    <row r="25" spans="2:7" ht="24" x14ac:dyDescent="0.25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 x14ac:dyDescent="0.25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 x14ac:dyDescent="0.25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 x14ac:dyDescent="0.25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 x14ac:dyDescent="0.25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hidden="1" x14ac:dyDescent="0.25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hidden="1" x14ac:dyDescent="0.25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hidden="1" x14ac:dyDescent="0.25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hidden="1" x14ac:dyDescent="0.25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hidden="1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hidden="1" x14ac:dyDescent="0.25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 x14ac:dyDescent="0.25">
      <c r="B38" s="20" t="s">
        <v>227</v>
      </c>
      <c r="C38" s="13" t="s">
        <v>183</v>
      </c>
      <c r="D38" s="21"/>
      <c r="E38" s="30">
        <f>E39+E44</f>
        <v>55187.6</v>
      </c>
      <c r="G38" s="4"/>
    </row>
    <row r="39" spans="2:7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 x14ac:dyDescent="0.25">
      <c r="B44" s="11" t="s">
        <v>204</v>
      </c>
      <c r="C44" s="13" t="s">
        <v>205</v>
      </c>
      <c r="D44" s="16"/>
      <c r="E44" s="30">
        <f>E45</f>
        <v>52983.299999999996</v>
      </c>
      <c r="G44" s="4"/>
    </row>
    <row r="45" spans="2:7" ht="14.25" customHeight="1" x14ac:dyDescent="0.25">
      <c r="B45" s="11" t="s">
        <v>64</v>
      </c>
      <c r="C45" s="13" t="s">
        <v>206</v>
      </c>
      <c r="D45" s="16"/>
      <c r="E45" s="30">
        <f>E46+E57+E64+E70</f>
        <v>52983.299999999996</v>
      </c>
      <c r="G45" s="4"/>
    </row>
    <row r="46" spans="2:7" ht="15" customHeight="1" x14ac:dyDescent="0.25">
      <c r="B46" s="11" t="s">
        <v>38</v>
      </c>
      <c r="C46" s="13" t="s">
        <v>188</v>
      </c>
      <c r="D46" s="16"/>
      <c r="E46" s="30">
        <f>E47+E49+E51+E54</f>
        <v>23956.199999999997</v>
      </c>
      <c r="G46" s="4"/>
    </row>
    <row r="47" spans="2:7" ht="36" x14ac:dyDescent="0.25">
      <c r="B47" s="11" t="s">
        <v>3</v>
      </c>
      <c r="C47" s="13" t="s">
        <v>188</v>
      </c>
      <c r="D47" s="16" t="s">
        <v>10</v>
      </c>
      <c r="E47" s="30">
        <f>E48</f>
        <v>20346.8</v>
      </c>
      <c r="G47" s="4"/>
    </row>
    <row r="48" spans="2:7" x14ac:dyDescent="0.25">
      <c r="B48" s="11" t="s">
        <v>78</v>
      </c>
      <c r="C48" s="13" t="s">
        <v>188</v>
      </c>
      <c r="D48" s="16">
        <v>110</v>
      </c>
      <c r="E48" s="30">
        <v>20346.8</v>
      </c>
      <c r="G48" s="4"/>
    </row>
    <row r="49" spans="2:7" ht="24" x14ac:dyDescent="0.25">
      <c r="B49" s="11" t="s">
        <v>75</v>
      </c>
      <c r="C49" s="13" t="s">
        <v>188</v>
      </c>
      <c r="D49" s="16">
        <v>200</v>
      </c>
      <c r="E49" s="30">
        <f>E50</f>
        <v>3236.8</v>
      </c>
      <c r="G49" s="4"/>
    </row>
    <row r="50" spans="2:7" ht="24" x14ac:dyDescent="0.25">
      <c r="B50" s="11" t="s">
        <v>1</v>
      </c>
      <c r="C50" s="13" t="s">
        <v>188</v>
      </c>
      <c r="D50" s="16">
        <v>240</v>
      </c>
      <c r="E50" s="30">
        <v>3236.8</v>
      </c>
      <c r="G50" s="4"/>
    </row>
    <row r="51" spans="2:7" x14ac:dyDescent="0.25">
      <c r="B51" s="11" t="s">
        <v>9</v>
      </c>
      <c r="C51" s="13" t="s">
        <v>188</v>
      </c>
      <c r="D51" s="16">
        <v>800</v>
      </c>
      <c r="E51" s="30">
        <f>E52+E53</f>
        <v>22.6</v>
      </c>
      <c r="G51" s="4"/>
    </row>
    <row r="52" spans="2:7" hidden="1" x14ac:dyDescent="0.25">
      <c r="B52" s="11" t="s">
        <v>82</v>
      </c>
      <c r="C52" s="13" t="s">
        <v>188</v>
      </c>
      <c r="D52" s="16">
        <v>830</v>
      </c>
      <c r="E52" s="17"/>
      <c r="G52" s="4"/>
    </row>
    <row r="53" spans="2:7" x14ac:dyDescent="0.25">
      <c r="B53" s="11" t="s">
        <v>8</v>
      </c>
      <c r="C53" s="13" t="s">
        <v>188</v>
      </c>
      <c r="D53" s="16">
        <v>850</v>
      </c>
      <c r="E53" s="30">
        <v>22.6</v>
      </c>
      <c r="G53" s="4"/>
    </row>
    <row r="54" spans="2:7" ht="24" x14ac:dyDescent="0.25">
      <c r="B54" s="11" t="s">
        <v>216</v>
      </c>
      <c r="C54" s="13" t="s">
        <v>224</v>
      </c>
      <c r="D54" s="16"/>
      <c r="E54" s="30">
        <v>350</v>
      </c>
      <c r="G54" s="4"/>
    </row>
    <row r="55" spans="2:7" ht="24" x14ac:dyDescent="0.25">
      <c r="B55" s="11" t="s">
        <v>75</v>
      </c>
      <c r="C55" s="13" t="s">
        <v>224</v>
      </c>
      <c r="D55" s="16">
        <v>200</v>
      </c>
      <c r="E55" s="30">
        <v>350</v>
      </c>
      <c r="G55" s="4"/>
    </row>
    <row r="56" spans="2:7" ht="24" x14ac:dyDescent="0.25">
      <c r="B56" s="11" t="s">
        <v>1</v>
      </c>
      <c r="C56" s="13" t="s">
        <v>224</v>
      </c>
      <c r="D56" s="16">
        <v>240</v>
      </c>
      <c r="E56" s="30">
        <v>350</v>
      </c>
      <c r="G56" s="4"/>
    </row>
    <row r="57" spans="2:7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28547.1</v>
      </c>
      <c r="G57" s="4"/>
    </row>
    <row r="58" spans="2:7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28359</v>
      </c>
      <c r="G58" s="4"/>
    </row>
    <row r="59" spans="2:7" ht="17.25" customHeight="1" x14ac:dyDescent="0.25">
      <c r="B59" s="11" t="s">
        <v>2</v>
      </c>
      <c r="C59" s="13" t="s">
        <v>187</v>
      </c>
      <c r="D59" s="16" t="s">
        <v>12</v>
      </c>
      <c r="E59" s="30">
        <v>28359</v>
      </c>
      <c r="G59" s="4"/>
    </row>
    <row r="60" spans="2:7" ht="24" x14ac:dyDescent="0.25">
      <c r="B60" s="11" t="s">
        <v>75</v>
      </c>
      <c r="C60" s="13" t="s">
        <v>187</v>
      </c>
      <c r="D60" s="16" t="s">
        <v>7</v>
      </c>
      <c r="E60" s="30">
        <f>E61</f>
        <v>38.4</v>
      </c>
      <c r="G60" s="4"/>
    </row>
    <row r="61" spans="2:7" ht="24" x14ac:dyDescent="0.25">
      <c r="B61" s="11" t="s">
        <v>1</v>
      </c>
      <c r="C61" s="13" t="s">
        <v>187</v>
      </c>
      <c r="D61" s="16" t="s">
        <v>6</v>
      </c>
      <c r="E61" s="30">
        <v>38.4</v>
      </c>
      <c r="G61" s="4"/>
    </row>
    <row r="62" spans="2:7" x14ac:dyDescent="0.25">
      <c r="B62" s="11" t="s">
        <v>9</v>
      </c>
      <c r="C62" s="13" t="s">
        <v>187</v>
      </c>
      <c r="D62" s="16">
        <v>800</v>
      </c>
      <c r="E62" s="30">
        <f>E63</f>
        <v>69.8</v>
      </c>
      <c r="G62" s="4"/>
    </row>
    <row r="63" spans="2:7" x14ac:dyDescent="0.25">
      <c r="B63" s="11" t="s">
        <v>8</v>
      </c>
      <c r="C63" s="13" t="s">
        <v>187</v>
      </c>
      <c r="D63" s="16">
        <v>850</v>
      </c>
      <c r="E63" s="30">
        <v>69.8</v>
      </c>
      <c r="G63" s="4"/>
    </row>
    <row r="64" spans="2:7" x14ac:dyDescent="0.25">
      <c r="B64" s="10" t="s">
        <v>65</v>
      </c>
      <c r="C64" s="13" t="s">
        <v>203</v>
      </c>
      <c r="D64" s="16"/>
      <c r="E64" s="30">
        <f>E65+E67</f>
        <v>480</v>
      </c>
      <c r="G64" s="4"/>
    </row>
    <row r="65" spans="2:7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</row>
    <row r="67" spans="2:7" hidden="1" x14ac:dyDescent="0.25">
      <c r="B67" s="23" t="s">
        <v>9</v>
      </c>
      <c r="C67" s="13" t="s">
        <v>203</v>
      </c>
      <c r="D67" s="16">
        <v>800</v>
      </c>
      <c r="E67" s="30">
        <f>SUM(E68:E69)</f>
        <v>0</v>
      </c>
      <c r="G67" s="4"/>
    </row>
    <row r="68" spans="2:7" hidden="1" x14ac:dyDescent="0.25">
      <c r="B68" s="11" t="s">
        <v>82</v>
      </c>
      <c r="C68" s="13" t="s">
        <v>203</v>
      </c>
      <c r="D68" s="16">
        <v>830</v>
      </c>
      <c r="E68" s="30"/>
      <c r="G68" s="4"/>
    </row>
    <row r="69" spans="2:7" hidden="1" x14ac:dyDescent="0.25">
      <c r="B69" s="11" t="s">
        <v>8</v>
      </c>
      <c r="C69" s="13" t="s">
        <v>203</v>
      </c>
      <c r="D69" s="16">
        <v>850</v>
      </c>
      <c r="E69" s="30"/>
      <c r="G69" s="4"/>
    </row>
    <row r="70" spans="2:7" ht="24" hidden="1" x14ac:dyDescent="0.25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hidden="1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hidden="1" x14ac:dyDescent="0.25">
      <c r="B72" s="11" t="s">
        <v>1</v>
      </c>
      <c r="C72" s="13" t="s">
        <v>224</v>
      </c>
      <c r="D72" s="16" t="s">
        <v>6</v>
      </c>
      <c r="E72" s="30"/>
      <c r="G72" s="4"/>
    </row>
    <row r="73" spans="2:7" x14ac:dyDescent="0.25">
      <c r="B73" s="11" t="s">
        <v>235</v>
      </c>
      <c r="C73" s="13" t="s">
        <v>203</v>
      </c>
      <c r="D73" s="16"/>
      <c r="E73" s="30">
        <f>E74</f>
        <v>1.3</v>
      </c>
      <c r="G73" s="4"/>
    </row>
    <row r="74" spans="2:7" x14ac:dyDescent="0.25">
      <c r="B74" s="11" t="s">
        <v>236</v>
      </c>
      <c r="C74" s="13" t="s">
        <v>203</v>
      </c>
      <c r="D74" s="16">
        <v>700</v>
      </c>
      <c r="E74" s="30">
        <f>E75</f>
        <v>1.3</v>
      </c>
      <c r="G74" s="4"/>
    </row>
    <row r="75" spans="2:7" x14ac:dyDescent="0.25">
      <c r="B75" s="11" t="s">
        <v>237</v>
      </c>
      <c r="C75" s="13" t="s">
        <v>203</v>
      </c>
      <c r="D75" s="16">
        <v>730</v>
      </c>
      <c r="E75" s="30">
        <v>1.3</v>
      </c>
      <c r="G75" s="4"/>
    </row>
    <row r="76" spans="2:7" x14ac:dyDescent="0.25">
      <c r="B76" s="11" t="s">
        <v>231</v>
      </c>
      <c r="C76" s="13" t="s">
        <v>203</v>
      </c>
      <c r="D76" s="16"/>
      <c r="E76" s="30">
        <f>E77</f>
        <v>78.599999999999994</v>
      </c>
      <c r="G76" s="4"/>
    </row>
    <row r="77" spans="2:7" x14ac:dyDescent="0.25">
      <c r="B77" s="11" t="s">
        <v>82</v>
      </c>
      <c r="C77" s="13" t="s">
        <v>203</v>
      </c>
      <c r="D77" s="16">
        <v>830</v>
      </c>
      <c r="E77" s="30">
        <f>E78</f>
        <v>78.599999999999994</v>
      </c>
      <c r="G77" s="4"/>
    </row>
    <row r="78" spans="2:7" x14ac:dyDescent="0.25">
      <c r="B78" s="11" t="s">
        <v>230</v>
      </c>
      <c r="C78" s="13" t="s">
        <v>203</v>
      </c>
      <c r="D78" s="16">
        <v>831</v>
      </c>
      <c r="E78" s="30">
        <v>78.599999999999994</v>
      </c>
      <c r="G78" s="4"/>
    </row>
    <row r="79" spans="2:7" ht="24" x14ac:dyDescent="0.25">
      <c r="B79" s="10" t="s">
        <v>103</v>
      </c>
      <c r="C79" s="13" t="s">
        <v>175</v>
      </c>
      <c r="D79" s="16"/>
      <c r="E79" s="30">
        <f>E80</f>
        <v>452.5</v>
      </c>
      <c r="G79" s="4"/>
    </row>
    <row r="80" spans="2:7" ht="24" x14ac:dyDescent="0.25">
      <c r="B80" s="10" t="s">
        <v>81</v>
      </c>
      <c r="C80" s="13" t="s">
        <v>176</v>
      </c>
      <c r="D80" s="16"/>
      <c r="E80" s="30">
        <f>E81+E84+E87+E90</f>
        <v>452.5</v>
      </c>
      <c r="G80" s="4"/>
    </row>
    <row r="81" spans="2:7" ht="36" hidden="1" customHeight="1" x14ac:dyDescent="0.25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 hidden="1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 hidden="1" x14ac:dyDescent="0.25">
      <c r="B83" s="11" t="s">
        <v>14</v>
      </c>
      <c r="C83" s="13" t="s">
        <v>177</v>
      </c>
      <c r="D83" s="16">
        <v>540</v>
      </c>
      <c r="E83" s="30"/>
      <c r="G83" s="4"/>
    </row>
    <row r="84" spans="2:7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 x14ac:dyDescent="0.25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 x14ac:dyDescent="0.25">
      <c r="B87" s="11" t="s">
        <v>47</v>
      </c>
      <c r="C87" s="13" t="s">
        <v>182</v>
      </c>
      <c r="D87" s="16"/>
      <c r="E87" s="30">
        <f>E88</f>
        <v>441.5</v>
      </c>
      <c r="G87" s="4"/>
    </row>
    <row r="88" spans="2:7" ht="24" x14ac:dyDescent="0.25">
      <c r="B88" s="11" t="s">
        <v>75</v>
      </c>
      <c r="C88" s="13" t="s">
        <v>182</v>
      </c>
      <c r="D88" s="16">
        <v>200</v>
      </c>
      <c r="E88" s="30">
        <f>E89</f>
        <v>441.5</v>
      </c>
      <c r="G88" s="4"/>
    </row>
    <row r="89" spans="2:7" ht="24" x14ac:dyDescent="0.25">
      <c r="B89" s="11" t="s">
        <v>1</v>
      </c>
      <c r="C89" s="13" t="s">
        <v>182</v>
      </c>
      <c r="D89" s="16">
        <v>240</v>
      </c>
      <c r="E89" s="30">
        <v>441.5</v>
      </c>
      <c r="G89" s="4"/>
    </row>
    <row r="90" spans="2:7" ht="48" hidden="1" x14ac:dyDescent="0.25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 hidden="1" x14ac:dyDescent="0.25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 hidden="1" x14ac:dyDescent="0.25">
      <c r="B92" s="11" t="s">
        <v>14</v>
      </c>
      <c r="C92" s="13" t="s">
        <v>180</v>
      </c>
      <c r="D92" s="16">
        <v>540</v>
      </c>
      <c r="E92" s="30"/>
    </row>
    <row r="93" spans="2:7" ht="60" x14ac:dyDescent="0.25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 x14ac:dyDescent="0.25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 x14ac:dyDescent="0.25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 ht="72" x14ac:dyDescent="0.25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 x14ac:dyDescent="0.25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 x14ac:dyDescent="0.25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 x14ac:dyDescent="0.25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 x14ac:dyDescent="0.25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 x14ac:dyDescent="0.25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 x14ac:dyDescent="0.25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 x14ac:dyDescent="0.25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 x14ac:dyDescent="0.25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 x14ac:dyDescent="0.25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 x14ac:dyDescent="0.25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 x14ac:dyDescent="0.25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 x14ac:dyDescent="0.25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 x14ac:dyDescent="0.25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 x14ac:dyDescent="0.25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 x14ac:dyDescent="0.25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 x14ac:dyDescent="0.25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 x14ac:dyDescent="0.25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 x14ac:dyDescent="0.25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 x14ac:dyDescent="0.25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 x14ac:dyDescent="0.25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 x14ac:dyDescent="0.25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 x14ac:dyDescent="0.25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 x14ac:dyDescent="0.25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 x14ac:dyDescent="0.25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 x14ac:dyDescent="0.25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 x14ac:dyDescent="0.25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 x14ac:dyDescent="0.25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 x14ac:dyDescent="0.25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 x14ac:dyDescent="0.25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 x14ac:dyDescent="0.25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 x14ac:dyDescent="0.25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 x14ac:dyDescent="0.25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 hidden="1" x14ac:dyDescent="0.25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 hidden="1" x14ac:dyDescent="0.25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 x14ac:dyDescent="0.25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 x14ac:dyDescent="0.25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 x14ac:dyDescent="0.25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 x14ac:dyDescent="0.25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 x14ac:dyDescent="0.25">
      <c r="B135" s="10" t="s">
        <v>125</v>
      </c>
      <c r="C135" s="13" t="s">
        <v>121</v>
      </c>
      <c r="D135" s="16"/>
      <c r="E135" s="30">
        <f>E136</f>
        <v>1158.4000000000001</v>
      </c>
      <c r="G135" s="4"/>
    </row>
    <row r="136" spans="2:7" x14ac:dyDescent="0.25">
      <c r="B136" s="10" t="s">
        <v>27</v>
      </c>
      <c r="C136" s="13" t="s">
        <v>122</v>
      </c>
      <c r="D136" s="16"/>
      <c r="E136" s="30">
        <f>E137</f>
        <v>1158.4000000000001</v>
      </c>
      <c r="G136" s="4"/>
    </row>
    <row r="137" spans="2:7" ht="24" x14ac:dyDescent="0.25">
      <c r="B137" s="10" t="s">
        <v>44</v>
      </c>
      <c r="C137" s="18" t="s">
        <v>123</v>
      </c>
      <c r="D137" s="16"/>
      <c r="E137" s="30">
        <f>E138+E141</f>
        <v>1158.4000000000001</v>
      </c>
      <c r="G137" s="4"/>
    </row>
    <row r="138" spans="2:7" ht="36" x14ac:dyDescent="0.25">
      <c r="B138" s="10" t="s">
        <v>45</v>
      </c>
      <c r="C138" s="18" t="s">
        <v>124</v>
      </c>
      <c r="D138" s="16"/>
      <c r="E138" s="30">
        <f>E139</f>
        <v>781</v>
      </c>
      <c r="G138" s="4"/>
    </row>
    <row r="139" spans="2:7" ht="36" x14ac:dyDescent="0.25">
      <c r="B139" s="11" t="s">
        <v>3</v>
      </c>
      <c r="C139" s="18" t="s">
        <v>124</v>
      </c>
      <c r="D139" s="16">
        <v>100</v>
      </c>
      <c r="E139" s="30">
        <f>E140</f>
        <v>781</v>
      </c>
      <c r="G139" s="4"/>
    </row>
    <row r="140" spans="2:7" x14ac:dyDescent="0.25">
      <c r="B140" s="11" t="s">
        <v>78</v>
      </c>
      <c r="C140" s="18" t="s">
        <v>124</v>
      </c>
      <c r="D140" s="16">
        <v>110</v>
      </c>
      <c r="E140" s="30">
        <v>781</v>
      </c>
      <c r="G140" s="4"/>
    </row>
    <row r="141" spans="2:7" ht="36" x14ac:dyDescent="0.25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 x14ac:dyDescent="0.25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 x14ac:dyDescent="0.25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 x14ac:dyDescent="0.25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 x14ac:dyDescent="0.25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 x14ac:dyDescent="0.25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 x14ac:dyDescent="0.25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 x14ac:dyDescent="0.25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 x14ac:dyDescent="0.25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 x14ac:dyDescent="0.25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 x14ac:dyDescent="0.25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 x14ac:dyDescent="0.25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 hidden="1" x14ac:dyDescent="0.25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 hidden="1" x14ac:dyDescent="0.25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 hidden="1" x14ac:dyDescent="0.25">
      <c r="B155" s="11" t="s">
        <v>1</v>
      </c>
      <c r="C155" s="13" t="s">
        <v>171</v>
      </c>
      <c r="D155" s="16">
        <v>240</v>
      </c>
      <c r="E155" s="17"/>
      <c r="G155" s="4"/>
    </row>
    <row r="156" spans="2:7" x14ac:dyDescent="0.25">
      <c r="B156" s="10" t="s">
        <v>18</v>
      </c>
      <c r="C156" s="13" t="s">
        <v>172</v>
      </c>
      <c r="D156" s="16"/>
      <c r="E156" s="35">
        <f>E157</f>
        <v>12651.6</v>
      </c>
      <c r="G156" s="4"/>
    </row>
    <row r="157" spans="2:7" ht="24" x14ac:dyDescent="0.25">
      <c r="B157" s="10" t="s">
        <v>93</v>
      </c>
      <c r="C157" s="13" t="s">
        <v>173</v>
      </c>
      <c r="D157" s="16"/>
      <c r="E157" s="35">
        <f>E158</f>
        <v>12651.6</v>
      </c>
      <c r="G157" s="4"/>
    </row>
    <row r="158" spans="2:7" ht="24" x14ac:dyDescent="0.25">
      <c r="B158" s="11" t="s">
        <v>47</v>
      </c>
      <c r="C158" s="13" t="s">
        <v>174</v>
      </c>
      <c r="D158" s="16"/>
      <c r="E158" s="35">
        <f>E159</f>
        <v>12651.6</v>
      </c>
      <c r="G158" s="4"/>
    </row>
    <row r="159" spans="2:7" ht="24" x14ac:dyDescent="0.25">
      <c r="B159" s="11" t="s">
        <v>75</v>
      </c>
      <c r="C159" s="13" t="s">
        <v>174</v>
      </c>
      <c r="D159" s="16" t="s">
        <v>7</v>
      </c>
      <c r="E159" s="35">
        <f>E160</f>
        <v>12651.6</v>
      </c>
      <c r="G159" s="4"/>
    </row>
    <row r="160" spans="2:7" ht="24" x14ac:dyDescent="0.25">
      <c r="B160" s="11" t="s">
        <v>1</v>
      </c>
      <c r="C160" s="13" t="s">
        <v>174</v>
      </c>
      <c r="D160" s="16" t="s">
        <v>6</v>
      </c>
      <c r="E160" s="35">
        <v>12651.6</v>
      </c>
      <c r="G160" s="4"/>
    </row>
    <row r="161" spans="2:7" ht="24" x14ac:dyDescent="0.25">
      <c r="B161" s="11" t="s">
        <v>101</v>
      </c>
      <c r="C161" s="13" t="s">
        <v>162</v>
      </c>
      <c r="D161" s="16" t="s">
        <v>11</v>
      </c>
      <c r="E161" s="30">
        <f>E162</f>
        <v>355</v>
      </c>
      <c r="G161" s="4"/>
    </row>
    <row r="162" spans="2:7" ht="24" x14ac:dyDescent="0.25">
      <c r="B162" s="10" t="s">
        <v>58</v>
      </c>
      <c r="C162" s="13" t="s">
        <v>163</v>
      </c>
      <c r="D162" s="21"/>
      <c r="E162" s="30">
        <f>E163</f>
        <v>355</v>
      </c>
      <c r="G162" s="4"/>
    </row>
    <row r="163" spans="2:7" ht="24" x14ac:dyDescent="0.25">
      <c r="B163" s="10" t="s">
        <v>59</v>
      </c>
      <c r="C163" s="13" t="s">
        <v>164</v>
      </c>
      <c r="D163" s="21"/>
      <c r="E163" s="30">
        <f>E164</f>
        <v>355</v>
      </c>
      <c r="G163" s="4"/>
    </row>
    <row r="164" spans="2:7" x14ac:dyDescent="0.25">
      <c r="B164" s="10" t="s">
        <v>20</v>
      </c>
      <c r="C164" s="13" t="s">
        <v>165</v>
      </c>
      <c r="D164" s="21"/>
      <c r="E164" s="30">
        <f>E165</f>
        <v>355</v>
      </c>
      <c r="G164" s="4"/>
    </row>
    <row r="165" spans="2:7" ht="24" x14ac:dyDescent="0.25">
      <c r="B165" s="11" t="s">
        <v>75</v>
      </c>
      <c r="C165" s="13" t="s">
        <v>165</v>
      </c>
      <c r="D165" s="16" t="s">
        <v>7</v>
      </c>
      <c r="E165" s="30">
        <f>E166</f>
        <v>355</v>
      </c>
      <c r="G165" s="4"/>
    </row>
    <row r="166" spans="2:7" ht="24" x14ac:dyDescent="0.25">
      <c r="B166" s="11" t="s">
        <v>1</v>
      </c>
      <c r="C166" s="13" t="s">
        <v>165</v>
      </c>
      <c r="D166" s="16" t="s">
        <v>6</v>
      </c>
      <c r="E166" s="30">
        <v>355</v>
      </c>
      <c r="G166" s="4"/>
    </row>
    <row r="167" spans="2:7" ht="24" x14ac:dyDescent="0.25">
      <c r="B167" s="10" t="s">
        <v>130</v>
      </c>
      <c r="C167" s="13" t="s">
        <v>127</v>
      </c>
      <c r="D167" s="17"/>
      <c r="E167" s="30">
        <f>E168</f>
        <v>55</v>
      </c>
      <c r="G167" s="4"/>
    </row>
    <row r="168" spans="2:7" x14ac:dyDescent="0.25">
      <c r="B168" s="10" t="s">
        <v>131</v>
      </c>
      <c r="C168" s="13" t="s">
        <v>128</v>
      </c>
      <c r="D168" s="17"/>
      <c r="E168" s="30">
        <f>E169</f>
        <v>55</v>
      </c>
      <c r="G168" s="4"/>
    </row>
    <row r="169" spans="2:7" x14ac:dyDescent="0.25">
      <c r="B169" s="10" t="s">
        <v>74</v>
      </c>
      <c r="C169" s="13" t="s">
        <v>128</v>
      </c>
      <c r="D169" s="17"/>
      <c r="E169" s="30">
        <f>E170</f>
        <v>55</v>
      </c>
      <c r="G169" s="4"/>
    </row>
    <row r="170" spans="2:7" ht="24" x14ac:dyDescent="0.25">
      <c r="B170" s="10" t="s">
        <v>47</v>
      </c>
      <c r="C170" s="13" t="s">
        <v>129</v>
      </c>
      <c r="D170" s="17"/>
      <c r="E170" s="17">
        <f>E171</f>
        <v>55</v>
      </c>
      <c r="G170" s="4"/>
    </row>
    <row r="171" spans="2:7" ht="24" x14ac:dyDescent="0.25">
      <c r="B171" s="11" t="s">
        <v>75</v>
      </c>
      <c r="C171" s="13" t="s">
        <v>129</v>
      </c>
      <c r="D171" s="16">
        <v>200</v>
      </c>
      <c r="E171" s="30">
        <f>E172</f>
        <v>55</v>
      </c>
      <c r="G171" s="4"/>
    </row>
    <row r="172" spans="2:7" ht="24" x14ac:dyDescent="0.25">
      <c r="B172" s="11" t="s">
        <v>1</v>
      </c>
      <c r="C172" s="13" t="s">
        <v>129</v>
      </c>
      <c r="D172" s="16">
        <v>240</v>
      </c>
      <c r="E172" s="30">
        <v>55</v>
      </c>
      <c r="G172" s="4"/>
    </row>
    <row r="173" spans="2:7" ht="24" x14ac:dyDescent="0.25">
      <c r="B173" s="10" t="s">
        <v>98</v>
      </c>
      <c r="C173" s="13" t="s">
        <v>132</v>
      </c>
      <c r="D173" s="17"/>
      <c r="E173" s="30">
        <f>E174+E182</f>
        <v>32984.300000000003</v>
      </c>
      <c r="G173" s="4"/>
    </row>
    <row r="174" spans="2:7" ht="24" x14ac:dyDescent="0.25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 x14ac:dyDescent="0.25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 hidden="1" x14ac:dyDescent="0.25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 hidden="1" x14ac:dyDescent="0.25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 hidden="1" x14ac:dyDescent="0.25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 x14ac:dyDescent="0.25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 x14ac:dyDescent="0.25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 x14ac:dyDescent="0.25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 x14ac:dyDescent="0.25">
      <c r="B182" s="10" t="s">
        <v>26</v>
      </c>
      <c r="C182" s="13" t="s">
        <v>133</v>
      </c>
      <c r="D182" s="16"/>
      <c r="E182" s="30">
        <f>E183</f>
        <v>31775.100000000002</v>
      </c>
      <c r="G182" s="4"/>
    </row>
    <row r="183" spans="2:7" ht="24" x14ac:dyDescent="0.25">
      <c r="B183" s="10" t="s">
        <v>46</v>
      </c>
      <c r="C183" s="13" t="s">
        <v>134</v>
      </c>
      <c r="D183" s="16"/>
      <c r="E183" s="30">
        <f>E184+E187+E190+E195+E198</f>
        <v>31775.100000000002</v>
      </c>
      <c r="G183" s="4"/>
    </row>
    <row r="184" spans="2:7" ht="48" x14ac:dyDescent="0.25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 x14ac:dyDescent="0.25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 x14ac:dyDescent="0.25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 x14ac:dyDescent="0.25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 x14ac:dyDescent="0.25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 x14ac:dyDescent="0.25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 x14ac:dyDescent="0.25">
      <c r="B190" s="10" t="s">
        <v>47</v>
      </c>
      <c r="C190" s="13" t="s">
        <v>139</v>
      </c>
      <c r="D190" s="16"/>
      <c r="E190" s="30">
        <f>E191+E193</f>
        <v>4279.1000000000004</v>
      </c>
      <c r="G190" s="4"/>
    </row>
    <row r="191" spans="2:7" ht="24" x14ac:dyDescent="0.25">
      <c r="B191" s="11" t="s">
        <v>75</v>
      </c>
      <c r="C191" s="13" t="s">
        <v>139</v>
      </c>
      <c r="D191" s="16">
        <v>200</v>
      </c>
      <c r="E191" s="17">
        <f>E192</f>
        <v>3653.8</v>
      </c>
      <c r="G191" s="4"/>
    </row>
    <row r="192" spans="2:7" ht="24" x14ac:dyDescent="0.25">
      <c r="B192" s="11" t="s">
        <v>1</v>
      </c>
      <c r="C192" s="13" t="s">
        <v>139</v>
      </c>
      <c r="D192" s="16">
        <v>240</v>
      </c>
      <c r="E192" s="17">
        <v>3653.8</v>
      </c>
      <c r="G192" s="4"/>
    </row>
    <row r="193" spans="2:7" x14ac:dyDescent="0.25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 x14ac:dyDescent="0.25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 x14ac:dyDescent="0.25">
      <c r="B195" s="11" t="s">
        <v>62</v>
      </c>
      <c r="C195" s="13" t="s">
        <v>211</v>
      </c>
      <c r="D195" s="16"/>
      <c r="E195" s="30">
        <f>E196</f>
        <v>5264.4</v>
      </c>
      <c r="G195" s="4"/>
    </row>
    <row r="196" spans="2:7" x14ac:dyDescent="0.25">
      <c r="B196" s="10" t="s">
        <v>15</v>
      </c>
      <c r="C196" s="13" t="s">
        <v>211</v>
      </c>
      <c r="D196" s="16">
        <v>500</v>
      </c>
      <c r="E196" s="30">
        <f>E197</f>
        <v>5264.4</v>
      </c>
      <c r="G196" s="4"/>
    </row>
    <row r="197" spans="2:7" x14ac:dyDescent="0.25">
      <c r="B197" s="11" t="s">
        <v>14</v>
      </c>
      <c r="C197" s="13" t="s">
        <v>211</v>
      </c>
      <c r="D197" s="16">
        <v>540</v>
      </c>
      <c r="E197" s="30">
        <v>5264.4</v>
      </c>
      <c r="G197" s="4"/>
    </row>
    <row r="198" spans="2:7" ht="48" x14ac:dyDescent="0.25">
      <c r="B198" s="10" t="s">
        <v>140</v>
      </c>
      <c r="C198" s="13" t="s">
        <v>141</v>
      </c>
      <c r="D198" s="16"/>
      <c r="E198" s="30">
        <f>E199</f>
        <v>2222.1999999999998</v>
      </c>
      <c r="G198" s="4"/>
    </row>
    <row r="199" spans="2:7" x14ac:dyDescent="0.25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G199" s="4"/>
    </row>
    <row r="200" spans="2:7" x14ac:dyDescent="0.25">
      <c r="B200" s="11" t="s">
        <v>14</v>
      </c>
      <c r="C200" s="13" t="s">
        <v>141</v>
      </c>
      <c r="D200" s="16">
        <v>540</v>
      </c>
      <c r="E200" s="30">
        <v>2222.1999999999998</v>
      </c>
      <c r="G200" s="4"/>
    </row>
    <row r="201" spans="2:7" x14ac:dyDescent="0.25">
      <c r="B201" s="15" t="s">
        <v>96</v>
      </c>
      <c r="C201" s="13" t="s">
        <v>107</v>
      </c>
      <c r="D201" s="16"/>
      <c r="E201" s="30">
        <f>E202+E222</f>
        <v>24889.1</v>
      </c>
      <c r="G201" s="4"/>
    </row>
    <row r="202" spans="2:7" ht="24" x14ac:dyDescent="0.25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 x14ac:dyDescent="0.25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 x14ac:dyDescent="0.25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 x14ac:dyDescent="0.25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 x14ac:dyDescent="0.25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 x14ac:dyDescent="0.25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 x14ac:dyDescent="0.25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 x14ac:dyDescent="0.25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 x14ac:dyDescent="0.25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 x14ac:dyDescent="0.25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 x14ac:dyDescent="0.25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 x14ac:dyDescent="0.25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 x14ac:dyDescent="0.25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 x14ac:dyDescent="0.25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 x14ac:dyDescent="0.25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 x14ac:dyDescent="0.25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 x14ac:dyDescent="0.25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 x14ac:dyDescent="0.25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 x14ac:dyDescent="0.25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 x14ac:dyDescent="0.25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 x14ac:dyDescent="0.25">
      <c r="B222" s="10" t="s">
        <v>36</v>
      </c>
      <c r="C222" s="13" t="s">
        <v>113</v>
      </c>
      <c r="D222" s="16"/>
      <c r="E222" s="30">
        <f>E223</f>
        <v>15747.9</v>
      </c>
      <c r="G222" s="4"/>
    </row>
    <row r="223" spans="2:7" ht="24" x14ac:dyDescent="0.25">
      <c r="B223" s="10" t="s">
        <v>37</v>
      </c>
      <c r="C223" s="13" t="s">
        <v>114</v>
      </c>
      <c r="D223" s="16"/>
      <c r="E223" s="30">
        <f>E224+E232</f>
        <v>15747.9</v>
      </c>
      <c r="G223" s="4"/>
    </row>
    <row r="224" spans="2:7" ht="12.75" customHeight="1" x14ac:dyDescent="0.25">
      <c r="B224" s="10" t="s">
        <v>41</v>
      </c>
      <c r="C224" s="13" t="s">
        <v>115</v>
      </c>
      <c r="D224" s="16"/>
      <c r="E224" s="30">
        <f>E225+E227+E229+E235</f>
        <v>15747.9</v>
      </c>
      <c r="G224" s="4"/>
    </row>
    <row r="225" spans="2:7" ht="36" x14ac:dyDescent="0.25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 x14ac:dyDescent="0.25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 x14ac:dyDescent="0.25">
      <c r="B227" s="11" t="s">
        <v>75</v>
      </c>
      <c r="C227" s="13" t="s">
        <v>115</v>
      </c>
      <c r="D227" s="16">
        <v>200</v>
      </c>
      <c r="E227" s="30">
        <f>E228</f>
        <v>2694</v>
      </c>
      <c r="G227" s="4"/>
    </row>
    <row r="228" spans="2:7" ht="24" x14ac:dyDescent="0.25">
      <c r="B228" s="11" t="s">
        <v>1</v>
      </c>
      <c r="C228" s="13" t="s">
        <v>115</v>
      </c>
      <c r="D228" s="16">
        <v>240</v>
      </c>
      <c r="E228" s="30">
        <v>2694</v>
      </c>
      <c r="G228" s="4"/>
    </row>
    <row r="229" spans="2:7" x14ac:dyDescent="0.25">
      <c r="B229" s="11" t="s">
        <v>9</v>
      </c>
      <c r="C229" s="13" t="s">
        <v>115</v>
      </c>
      <c r="D229" s="16">
        <v>800</v>
      </c>
      <c r="E229" s="30">
        <f>E230+E231</f>
        <v>363.6</v>
      </c>
      <c r="G229" s="4"/>
    </row>
    <row r="230" spans="2:7" hidden="1" x14ac:dyDescent="0.25">
      <c r="B230" s="11" t="s">
        <v>82</v>
      </c>
      <c r="C230" s="13" t="s">
        <v>115</v>
      </c>
      <c r="D230" s="16">
        <v>830</v>
      </c>
      <c r="E230" s="17"/>
      <c r="G230" s="4"/>
    </row>
    <row r="231" spans="2:7" x14ac:dyDescent="0.25">
      <c r="B231" s="11" t="s">
        <v>8</v>
      </c>
      <c r="C231" s="13" t="s">
        <v>115</v>
      </c>
      <c r="D231" s="16">
        <v>850</v>
      </c>
      <c r="E231" s="30">
        <v>363.6</v>
      </c>
      <c r="G231" s="4"/>
    </row>
    <row r="232" spans="2:7" ht="24" hidden="1" x14ac:dyDescent="0.25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 hidden="1" x14ac:dyDescent="0.25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 hidden="1" x14ac:dyDescent="0.25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 x14ac:dyDescent="0.25">
      <c r="B235" s="11" t="s">
        <v>216</v>
      </c>
      <c r="C235" s="13" t="s">
        <v>218</v>
      </c>
      <c r="D235" s="16"/>
      <c r="E235" s="30">
        <f>E236</f>
        <v>450</v>
      </c>
      <c r="G235" s="4"/>
    </row>
    <row r="236" spans="2:7" ht="24" x14ac:dyDescent="0.25">
      <c r="B236" s="11" t="s">
        <v>75</v>
      </c>
      <c r="C236" s="13" t="s">
        <v>218</v>
      </c>
      <c r="D236" s="16">
        <v>200</v>
      </c>
      <c r="E236" s="30">
        <f>E237</f>
        <v>450</v>
      </c>
      <c r="G236" s="4"/>
    </row>
    <row r="237" spans="2:7" ht="24" x14ac:dyDescent="0.25">
      <c r="B237" s="11" t="s">
        <v>1</v>
      </c>
      <c r="C237" s="13" t="s">
        <v>218</v>
      </c>
      <c r="D237" s="16">
        <v>240</v>
      </c>
      <c r="E237" s="30">
        <v>450</v>
      </c>
      <c r="G237" s="4"/>
    </row>
    <row r="238" spans="2:7" ht="24" x14ac:dyDescent="0.25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 x14ac:dyDescent="0.25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 x14ac:dyDescent="0.25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 x14ac:dyDescent="0.25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 x14ac:dyDescent="0.25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 x14ac:dyDescent="0.25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 x14ac:dyDescent="0.25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 x14ac:dyDescent="0.25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 x14ac:dyDescent="0.25">
      <c r="B246" s="10" t="s">
        <v>5</v>
      </c>
      <c r="C246" s="25" t="s">
        <v>71</v>
      </c>
      <c r="D246" s="16"/>
      <c r="E246" s="30">
        <f>E250+E257</f>
        <v>933</v>
      </c>
      <c r="G246" s="4"/>
    </row>
    <row r="247" spans="2:7" hidden="1" x14ac:dyDescent="0.25">
      <c r="B247" s="10" t="s">
        <v>84</v>
      </c>
      <c r="C247" s="13" t="s">
        <v>83</v>
      </c>
      <c r="D247" s="16"/>
      <c r="E247" s="17">
        <v>0</v>
      </c>
    </row>
    <row r="248" spans="2:7" hidden="1" x14ac:dyDescent="0.25">
      <c r="B248" s="23" t="s">
        <v>9</v>
      </c>
      <c r="C248" s="13" t="s">
        <v>83</v>
      </c>
      <c r="D248" s="16">
        <v>800</v>
      </c>
      <c r="E248" s="17">
        <v>0</v>
      </c>
    </row>
    <row r="249" spans="2:7" hidden="1" x14ac:dyDescent="0.25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 x14ac:dyDescent="0.25">
      <c r="B250" s="10" t="s">
        <v>199</v>
      </c>
      <c r="C250" s="13" t="s">
        <v>72</v>
      </c>
      <c r="D250" s="16"/>
      <c r="E250" s="30">
        <f>E251</f>
        <v>876</v>
      </c>
      <c r="G250" s="4"/>
    </row>
    <row r="251" spans="2:7" ht="24" x14ac:dyDescent="0.25">
      <c r="B251" s="10" t="s">
        <v>4</v>
      </c>
      <c r="C251" s="25" t="s">
        <v>72</v>
      </c>
      <c r="D251" s="16"/>
      <c r="E251" s="30">
        <f>E252+E254</f>
        <v>876</v>
      </c>
      <c r="G251" s="4"/>
    </row>
    <row r="252" spans="2:7" ht="36" x14ac:dyDescent="0.25">
      <c r="B252" s="11" t="s">
        <v>3</v>
      </c>
      <c r="C252" s="25" t="s">
        <v>73</v>
      </c>
      <c r="D252" s="16">
        <v>100</v>
      </c>
      <c r="E252" s="30">
        <f>E253</f>
        <v>861</v>
      </c>
      <c r="G252" s="4"/>
    </row>
    <row r="253" spans="2:7" x14ac:dyDescent="0.25">
      <c r="B253" s="11" t="s">
        <v>2</v>
      </c>
      <c r="C253" s="25" t="s">
        <v>73</v>
      </c>
      <c r="D253" s="16">
        <v>120</v>
      </c>
      <c r="E253" s="30">
        <v>861</v>
      </c>
      <c r="G253" s="4"/>
    </row>
    <row r="254" spans="2:7" ht="24" x14ac:dyDescent="0.25">
      <c r="B254" s="11" t="s">
        <v>75</v>
      </c>
      <c r="C254" s="25" t="s">
        <v>73</v>
      </c>
      <c r="D254" s="16">
        <v>200</v>
      </c>
      <c r="E254" s="30">
        <f>E255</f>
        <v>15</v>
      </c>
      <c r="G254" s="4"/>
    </row>
    <row r="255" spans="2:7" ht="24" x14ac:dyDescent="0.25">
      <c r="B255" s="11" t="s">
        <v>1</v>
      </c>
      <c r="C255" s="25" t="s">
        <v>73</v>
      </c>
      <c r="D255" s="16">
        <v>240</v>
      </c>
      <c r="E255" s="30">
        <v>15</v>
      </c>
      <c r="G255" s="4"/>
    </row>
    <row r="256" spans="2:7" ht="24" x14ac:dyDescent="0.25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 x14ac:dyDescent="0.25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 x14ac:dyDescent="0.25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 x14ac:dyDescent="0.25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 x14ac:dyDescent="0.25">
      <c r="B260" s="26" t="s">
        <v>0</v>
      </c>
      <c r="C260" s="13"/>
      <c r="D260" s="27"/>
      <c r="E260" s="31">
        <f>E13+E32+E38+E79+E93+E123+E135+E144+E161+E167+E173+E201+E238+E246</f>
        <v>136303.70000000001</v>
      </c>
      <c r="G260" s="4"/>
    </row>
    <row r="261" spans="2:7" hidden="1" x14ac:dyDescent="0.25">
      <c r="E261" s="32">
        <v>131363.4</v>
      </c>
    </row>
    <row r="262" spans="2:7" hidden="1" x14ac:dyDescent="0.25">
      <c r="E262" s="32">
        <f>E260-E261</f>
        <v>4940.3000000000175</v>
      </c>
    </row>
  </sheetData>
  <autoFilter ref="A12:F262">
    <filterColumn colId="4">
      <filters>
        <filter val="1 158,4"/>
        <filter val="1 200,0"/>
        <filter val="1 339,5"/>
        <filter val="1 482,0"/>
        <filter val="1 500,0"/>
        <filter val="1 569,2"/>
        <filter val="1 639,2"/>
        <filter val="1 640,0"/>
        <filter val="1 770,2"/>
        <filter val="10 879,0"/>
        <filter val="100,0"/>
        <filter val="11,0"/>
        <filter val="12 240,3"/>
        <filter val="12 649,2"/>
        <filter val="120,5"/>
        <filter val="131 363,4"/>
        <filter val="14,0"/>
        <filter val="14,6"/>
        <filter val="15 189,4"/>
        <filter val="179,8"/>
        <filter val="18,2"/>
        <filter val="189,3"/>
        <filter val="2 153,8"/>
        <filter val="2 204,3"/>
        <filter val="2 222,2"/>
        <filter val="2 585,5"/>
        <filter val="2 779,1"/>
        <filter val="20 000,0"/>
        <filter val="20 346,8"/>
        <filter val="22,6"/>
        <filter val="23 676,6"/>
        <filter val="24 380,6"/>
        <filter val="28 359,0"/>
        <filter val="28 468,5"/>
        <filter val="288,2"/>
        <filter val="3 307,2"/>
        <filter val="3 748,0"/>
        <filter val="3 868,5"/>
        <filter val="3,6"/>
        <filter val="30 275,1"/>
        <filter val="30 875,1"/>
        <filter val="300,0"/>
        <filter val="300,5"/>
        <filter val="31,0"/>
        <filter val="355,0"/>
        <filter val="363,6"/>
        <filter val="378,1"/>
        <filter val="39,0"/>
        <filter val="39,7"/>
        <filter val="409,0"/>
        <filter val="420,0"/>
        <filter val="480,0"/>
        <filter val="5 264,4"/>
        <filter val="50,0"/>
        <filter val="51,0"/>
        <filter val="52 625,1"/>
        <filter val="54 829,4"/>
        <filter val="55,0"/>
        <filter val="57,0"/>
        <filter val="6 507,3"/>
        <filter val="600,0"/>
        <filter val="625,3"/>
        <filter val="69,8"/>
        <filter val="7 361,9"/>
        <filter val="780,3"/>
        <filter val="854,6"/>
        <filter val="862,0"/>
        <filter val="876,0"/>
        <filter val="9 191,2"/>
        <filter val="9,4"/>
        <filter val="9,5"/>
        <filter val="933,0"/>
      </filters>
    </filterColumn>
  </autoFilter>
  <sortState ref="A28:D53">
    <sortCondition ref="A28"/>
  </sortState>
  <mergeCells count="2">
    <mergeCell ref="B9:D9"/>
    <mergeCell ref="D1:E1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2019-11-11T10:29:02Z</cp:lastPrinted>
  <dcterms:created xsi:type="dcterms:W3CDTF">2014-09-22T11:17:11Z</dcterms:created>
  <dcterms:modified xsi:type="dcterms:W3CDTF">2020-04-10T09:20:24Z</dcterms:modified>
</cp:coreProperties>
</file>